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reyes\Desktop\FICHAS DE DATOS GARANTIZADOS, FICHAS TÉCNICAS Y LOS PLANOS\2. MANTENIMIENTO CORRECTIVO OFICINAS MOVILES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1" i="1" l="1"/>
  <c r="D159" i="1"/>
  <c r="D158" i="1"/>
  <c r="D157" i="1"/>
  <c r="B61" i="1" l="1"/>
  <c r="B62" i="1" s="1"/>
  <c r="B63" i="1" s="1"/>
  <c r="B64" i="1" s="1"/>
  <c r="B65" i="1" s="1"/>
  <c r="B66" i="1" s="1"/>
  <c r="D62" i="1"/>
  <c r="D20" i="1" l="1"/>
  <c r="B15" i="1"/>
  <c r="B16" i="1" s="1"/>
  <c r="B17" i="1" s="1"/>
  <c r="B18" i="1" s="1"/>
  <c r="B19" i="1" s="1"/>
  <c r="B20" i="1" s="1"/>
  <c r="D155" i="1" l="1"/>
  <c r="B150" i="1"/>
  <c r="B151" i="1" s="1"/>
  <c r="B152" i="1" s="1"/>
  <c r="B153" i="1" s="1"/>
  <c r="B154" i="1" s="1"/>
  <c r="B155" i="1" s="1"/>
  <c r="D148" i="1" l="1"/>
  <c r="D140" i="1"/>
  <c r="D132" i="1"/>
  <c r="D124" i="1"/>
  <c r="D116" i="1"/>
  <c r="D107" i="1"/>
  <c r="D98" i="1"/>
  <c r="D90" i="1"/>
  <c r="D81" i="1"/>
  <c r="D74" i="1"/>
  <c r="D59" i="1"/>
  <c r="D50" i="1"/>
  <c r="D42" i="1"/>
  <c r="D34" i="1"/>
  <c r="D27" i="1"/>
  <c r="B163" i="1" l="1"/>
  <c r="B157" i="1"/>
  <c r="B158" i="1" s="1"/>
  <c r="B159" i="1" s="1"/>
  <c r="B160" i="1" s="1"/>
  <c r="B161" i="1" s="1"/>
  <c r="B142" i="1"/>
  <c r="B143" i="1" s="1"/>
  <c r="B144" i="1" s="1"/>
  <c r="B145" i="1" s="1"/>
  <c r="B146" i="1" s="1"/>
  <c r="B147" i="1" s="1"/>
  <c r="B148" i="1" s="1"/>
  <c r="B134" i="1"/>
  <c r="B135" i="1" s="1"/>
  <c r="B136" i="1" s="1"/>
  <c r="B137" i="1" s="1"/>
  <c r="B126" i="1"/>
  <c r="B127" i="1" s="1"/>
  <c r="B128" i="1" s="1"/>
  <c r="B129" i="1" s="1"/>
  <c r="B130" i="1" s="1"/>
  <c r="B131" i="1" s="1"/>
  <c r="B132" i="1" s="1"/>
  <c r="B118" i="1"/>
  <c r="B119" i="1" s="1"/>
  <c r="B120" i="1" s="1"/>
  <c r="B121" i="1" s="1"/>
  <c r="B109" i="1"/>
  <c r="B110" i="1" s="1"/>
  <c r="B111" i="1" s="1"/>
  <c r="B112" i="1" s="1"/>
  <c r="B113" i="1" s="1"/>
  <c r="B114" i="1" s="1"/>
  <c r="B115" i="1" s="1"/>
  <c r="B116" i="1" s="1"/>
  <c r="B100" i="1"/>
  <c r="B101" i="1" s="1"/>
  <c r="B102" i="1" s="1"/>
  <c r="B103" i="1" s="1"/>
  <c r="B104" i="1" s="1"/>
  <c r="B105" i="1" s="1"/>
  <c r="B106" i="1" s="1"/>
  <c r="B107" i="1" s="1"/>
  <c r="B92" i="1"/>
  <c r="B93" i="1" s="1"/>
  <c r="B94" i="1" s="1"/>
  <c r="B95" i="1" s="1"/>
  <c r="B96" i="1" s="1"/>
  <c r="B97" i="1" s="1"/>
  <c r="B98" i="1" s="1"/>
  <c r="B83" i="1"/>
  <c r="B84" i="1" s="1"/>
  <c r="B85" i="1" s="1"/>
  <c r="B86" i="1" s="1"/>
  <c r="B87" i="1" s="1"/>
  <c r="B88" i="1" s="1"/>
  <c r="B89" i="1" s="1"/>
  <c r="B90" i="1" s="1"/>
  <c r="B138" i="1" l="1"/>
  <c r="B139" i="1" s="1"/>
  <c r="B140" i="1" s="1"/>
  <c r="B122" i="1"/>
  <c r="B123" i="1" s="1"/>
  <c r="B124" i="1" s="1"/>
  <c r="B29" i="1" l="1"/>
  <c r="B22" i="1" l="1"/>
  <c r="B23" i="1" s="1"/>
  <c r="B24" i="1" s="1"/>
  <c r="B25" i="1" s="1"/>
  <c r="B26" i="1" s="1"/>
  <c r="B27" i="1" s="1"/>
  <c r="B52" i="1" l="1"/>
  <c r="B53" i="1" s="1"/>
  <c r="B54" i="1" s="1"/>
  <c r="B55" i="1" l="1"/>
  <c r="B56" i="1" s="1"/>
  <c r="B57" i="1" s="1"/>
  <c r="B58" i="1" s="1"/>
  <c r="B59" i="1" s="1"/>
  <c r="B30" i="1" l="1"/>
  <c r="B31" i="1" s="1"/>
  <c r="B32" i="1" s="1"/>
  <c r="B33" i="1" l="1"/>
  <c r="B34" i="1" s="1"/>
  <c r="B36" i="1"/>
  <c r="B37" i="1" s="1"/>
  <c r="B38" i="1" s="1"/>
  <c r="B39" i="1" s="1"/>
  <c r="B40" i="1" s="1"/>
  <c r="B41" i="1" s="1"/>
  <c r="B42" i="1" s="1"/>
  <c r="B44" i="1" l="1"/>
  <c r="B45" i="1" s="1"/>
  <c r="B46" i="1" s="1"/>
  <c r="B47" i="1" s="1"/>
  <c r="B48" i="1" s="1"/>
  <c r="B49" i="1" s="1"/>
  <c r="B50" i="1" s="1"/>
  <c r="B167" i="1" l="1"/>
  <c r="B168" i="1" s="1"/>
  <c r="B76" i="1"/>
  <c r="B77" i="1" s="1"/>
  <c r="B78" i="1" s="1"/>
  <c r="B79" i="1" s="1"/>
  <c r="B80" i="1" s="1"/>
  <c r="B81" i="1" s="1"/>
  <c r="B68" i="1"/>
  <c r="B69" i="1" s="1"/>
  <c r="B70" i="1" s="1"/>
  <c r="B71" i="1" s="1"/>
  <c r="B72" i="1" s="1"/>
  <c r="B73" i="1" s="1"/>
  <c r="B74" i="1" s="1"/>
  <c r="B164" i="1" l="1"/>
  <c r="B165" i="1" s="1"/>
</calcChain>
</file>

<file path=xl/sharedStrings.xml><?xml version="1.0" encoding="utf-8"?>
<sst xmlns="http://schemas.openxmlformats.org/spreadsheetml/2006/main" count="302" uniqueCount="64">
  <si>
    <t>PRESUPUESTO:</t>
  </si>
  <si>
    <t>SECTOR:</t>
  </si>
  <si>
    <t>FECHA:</t>
  </si>
  <si>
    <t>No</t>
  </si>
  <si>
    <t>Partidas Descripción</t>
  </si>
  <si>
    <t>Cantidad</t>
  </si>
  <si>
    <t>Unidad</t>
  </si>
  <si>
    <t>P.U.</t>
  </si>
  <si>
    <t>GASTOS</t>
  </si>
  <si>
    <r>
      <t>M</t>
    </r>
    <r>
      <rPr>
        <sz val="10"/>
        <rFont val="Arial"/>
        <family val="2"/>
      </rPr>
      <t>²</t>
    </r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</si>
  <si>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</si>
  <si>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</si>
  <si>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</si>
  <si>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</si>
  <si>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</si>
  <si>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</si>
  <si>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</si>
  <si>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</si>
  <si>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</si>
  <si>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 xml:space="preserve"> OFICINA MOVIL STF-201 GURABO</t>
  </si>
  <si>
    <t>Suministro y Aplicación de Pintura de Piso (Gris Perla Exposica) 1.9m x 3.43m.</t>
  </si>
  <si>
    <t>Suministro y Aplicación de Pintura Escalera de Acceso (Blanco Exposico ).</t>
  </si>
  <si>
    <t xml:space="preserve">Suministro y Aplicación de Pintura Plataforma Servicio Al Cliente (Blanco Exposico) </t>
  </si>
  <si>
    <t xml:space="preserve">Suministro y Aplicación de Pintura de Estribus y Porta Escalera (Negro Industrial) </t>
  </si>
  <si>
    <t xml:space="preserve"> OFICINA MOVIL LVF-202-LA VEGA I </t>
  </si>
  <si>
    <t>PA</t>
  </si>
  <si>
    <t xml:space="preserve"> OFICINA MOVIL SFF-203 NAGUA </t>
  </si>
  <si>
    <t xml:space="preserve"> OFICINA MOVIL MF-204 LAGUNA SALADA </t>
  </si>
  <si>
    <t>UNID</t>
  </si>
  <si>
    <t xml:space="preserve"> OFICINA MOVIL STF-205-JACAGUA </t>
  </si>
  <si>
    <t xml:space="preserve"> OFICINA MOVIL SFF-207 VILLA RIVA </t>
  </si>
  <si>
    <t xml:space="preserve">OFICINA MOVIL LVF-208-LA VEGA II </t>
  </si>
  <si>
    <t xml:space="preserve"> OFICINA MOVIL PPF-209 IMBERT </t>
  </si>
  <si>
    <t xml:space="preserve">OFICINA MOVIL STF-211 TAMBORIL </t>
  </si>
  <si>
    <t xml:space="preserve">OFICINA MOVIL SFF-212 LA MATA DE COTUI </t>
  </si>
  <si>
    <t xml:space="preserve">OFICINA MOVIL PPF-213 MONTELLANO </t>
  </si>
  <si>
    <t xml:space="preserve"> OFICINA MOVIL SFF-214 NAGUA </t>
  </si>
  <si>
    <t xml:space="preserve"> OFICINA MOVIL LVF-215 BONAO </t>
  </si>
  <si>
    <t xml:space="preserve"> OFICINA MOVIL MF-216 MONTE CRISTI </t>
  </si>
  <si>
    <t xml:space="preserve">OFICINA MOVIL SFF-7028 COTUI </t>
  </si>
  <si>
    <t xml:space="preserve">Suministro y Instalación de Cambio de Cartón Decorativo Puerta de Acceso 1.0m x 2.0m (Incluye Desmantelación de Cartón Existente)
</t>
  </si>
  <si>
    <t xml:space="preserve">Suministro y Instalación de Cambio de Cartón Decorativo de Fondo 2.4m x 4.3m, (Incluye Desmantelación de Cartón Existente)
</t>
  </si>
  <si>
    <t xml:space="preserve">Suministro y Colocación de Rotulación de Unidad (Publicidad) 
</t>
  </si>
  <si>
    <t xml:space="preserve">Suministro y Instalación de Aislamiento y Protección de Cuarto de Planta (Incluye Fibra de Vidrio y Malla de Protección
</t>
  </si>
  <si>
    <t xml:space="preserve">Suministro y Instalación de Cambio de Cartón Decorativo Todas las Paredes en el Interior, (Incluye Desmantelación de Cartón Existente)
</t>
  </si>
  <si>
    <t xml:space="preserve">Suministro y Instalación de Cambio de Cartón Decorativo de Fondo 1.20m x 1.90m, (Incluye Desmantelación de Cartón Existente)
</t>
  </si>
  <si>
    <t>Desmantelacion y Reinstalación de A/A para el Cambio de Cartón Piedra en esa Área.</t>
  </si>
  <si>
    <t xml:space="preserve">Suministro y Instalación de Cambio de Carton Decorativo de Fondo 1.20m x 1.90m, (Incluye Desmantelación de Cartón Existente)
</t>
  </si>
  <si>
    <t>P²</t>
  </si>
  <si>
    <r>
      <t xml:space="preserve">Suministro e instalación de papel Suntek </t>
    </r>
    <r>
      <rPr>
        <b/>
        <sz val="9"/>
        <rFont val="Arial"/>
        <family val="2"/>
      </rPr>
      <t>SYDS50</t>
    </r>
    <r>
      <rPr>
        <sz val="9"/>
        <rFont val="Arial"/>
        <family val="2"/>
      </rPr>
      <t xml:space="preserve"> para laminado de 2 Unid cristales fijos de Puerta Trasera .Usar papel color negro.</t>
    </r>
  </si>
  <si>
    <r>
      <t xml:space="preserve">Suministro e instalación de papel Suntek </t>
    </r>
    <r>
      <rPr>
        <b/>
        <sz val="9"/>
        <rFont val="Arial"/>
        <family val="2"/>
      </rPr>
      <t>SYDS50</t>
    </r>
    <r>
      <rPr>
        <sz val="9"/>
        <rFont val="Arial"/>
        <family val="2"/>
      </rPr>
      <t xml:space="preserve"> para laminado de 8 Unid cristales fijos de Puerta Trasera .Usar papel color negro.</t>
    </r>
  </si>
  <si>
    <t>Suministro y Aplicación de Pintura de Piso (Gris Perla Exposica) 1.9m x 3.43m. 7Unid.</t>
  </si>
  <si>
    <t>Suministro y Aplicación de Pintura Escalera de Acceso (Blanco Exposico ). 7Unid.</t>
  </si>
  <si>
    <t>Suministro y Aplicación de Pintura Plataforma Servicio Al Cliente (Blanco Exposico), 7Unid.</t>
  </si>
  <si>
    <t xml:space="preserve">Suministro y Aplicación de Pintura de Estribus y Porta Escalera (Negro Industrial), 7Unid. </t>
  </si>
  <si>
    <t>Suministro e Instalacion de Toldo Reforzado, Incluye: ( Toldo, Fabricacion Base para toldo, Tornillo Autobarrena 1" x 3/8", Remache).</t>
  </si>
  <si>
    <t>OFICINA MOVIL SFF-7029 MAO</t>
  </si>
  <si>
    <t xml:space="preserve"> OFICINA MOVIL STF-200 SOSUA</t>
  </si>
  <si>
    <t xml:space="preserve"> OFICINA MOVIL STF-206-SAJOMA </t>
  </si>
  <si>
    <t>UND</t>
  </si>
  <si>
    <t xml:space="preserve">PINTURA Y LAMINADO OFICINAS RESTANTES ( 4 UNIDADES) </t>
  </si>
  <si>
    <t>OFICINAS MÓVILES</t>
  </si>
  <si>
    <t>SANTIAGO, LA VEGA, PUERTO PLATA, SAN FRANCISCO Y MAO.</t>
  </si>
  <si>
    <t>REPARACIONES OFICINAS MÓVILES.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</si>
</sst>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  <numFmt numFmtId="168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167" fontId="2" fillId="5" borderId="2" xfId="0" applyNumberFormat="1" applyFont="1" applyFill="1" applyBorder="1" applyAlignment="1">
      <alignment horizontal="left"/>
    </xf>
    <xf numFmtId="2" fontId="5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3" fillId="5" borderId="2" xfId="0" applyFont="1" applyFill="1" applyBorder="1" applyAlignment="1"/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9" xfId="0" applyFont="1" applyBorder="1" applyAlignment="1"/>
    <xf numFmtId="0" fontId="2" fillId="0" borderId="0" xfId="0" applyFont="1" applyFill="1" applyBorder="1" applyAlignment="1"/>
    <xf numFmtId="43" fontId="0" fillId="0" borderId="0" xfId="1" applyFont="1"/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7" fontId="2" fillId="0" borderId="5" xfId="0" applyNumberFormat="1" applyFont="1" applyFill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/>
    </xf>
    <xf numFmtId="0" fontId="7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9" fillId="5" borderId="2" xfId="0" applyFont="1" applyFill="1" applyBorder="1" applyAlignment="1"/>
    <xf numFmtId="0" fontId="9" fillId="5" borderId="2" xfId="0" applyFont="1" applyFill="1" applyBorder="1" applyAlignment="1">
      <alignment vertical="center"/>
    </xf>
    <xf numFmtId="2" fontId="6" fillId="0" borderId="10" xfId="0" applyNumberFormat="1" applyFont="1" applyBorder="1" applyAlignment="1">
      <alignment horizontal="center"/>
    </xf>
    <xf numFmtId="0" fontId="7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167" fontId="2" fillId="0" borderId="1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5" fillId="5" borderId="19" xfId="0" applyNumberFormat="1" applyFont="1" applyFill="1" applyBorder="1" applyAlignment="1">
      <alignment horizontal="center"/>
    </xf>
    <xf numFmtId="0" fontId="9" fillId="5" borderId="20" xfId="0" applyFont="1" applyFill="1" applyBorder="1" applyAlignment="1"/>
    <xf numFmtId="2" fontId="5" fillId="5" borderId="21" xfId="0" applyNumberFormat="1" applyFont="1" applyFill="1" applyBorder="1" applyAlignment="1">
      <alignment horizontal="center"/>
    </xf>
    <xf numFmtId="0" fontId="9" fillId="5" borderId="22" xfId="0" applyFont="1" applyFill="1" applyBorder="1" applyAlignment="1"/>
    <xf numFmtId="2" fontId="2" fillId="5" borderId="20" xfId="0" applyNumberFormat="1" applyFont="1" applyFill="1" applyBorder="1" applyAlignment="1">
      <alignment horizontal="center"/>
    </xf>
    <xf numFmtId="167" fontId="2" fillId="5" borderId="20" xfId="0" applyNumberFormat="1" applyFont="1" applyFill="1" applyBorder="1" applyAlignment="1">
      <alignment horizontal="left"/>
    </xf>
    <xf numFmtId="2" fontId="2" fillId="5" borderId="22" xfId="0" applyNumberFormat="1" applyFont="1" applyFill="1" applyBorder="1" applyAlignment="1">
      <alignment horizontal="center"/>
    </xf>
    <xf numFmtId="167" fontId="2" fillId="5" borderId="22" xfId="0" applyNumberFormat="1" applyFont="1" applyFill="1" applyBorder="1" applyAlignment="1">
      <alignment horizontal="left"/>
    </xf>
    <xf numFmtId="0" fontId="7" fillId="0" borderId="23" xfId="0" applyFont="1" applyFill="1" applyBorder="1" applyAlignment="1">
      <alignment vertical="center" wrapText="1"/>
    </xf>
    <xf numFmtId="2" fontId="2" fillId="0" borderId="23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67" fontId="2" fillId="0" borderId="23" xfId="0" applyNumberFormat="1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168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7" fontId="2" fillId="0" borderId="22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/>
    </xf>
    <xf numFmtId="0" fontId="10" fillId="7" borderId="12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2" fontId="5" fillId="6" borderId="1" xfId="0" applyNumberFormat="1" applyFont="1" applyFill="1" applyBorder="1" applyAlignment="1">
      <alignment horizontal="right"/>
    </xf>
    <xf numFmtId="2" fontId="5" fillId="6" borderId="2" xfId="0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Normal 3" xfId="2"/>
  </cellStyles>
  <dxfs count="0"/>
  <tableStyles count="0" defaultTableStyle="TableStyleMedium2" defaultPivotStyle="PivotStyleLight16"/>
  <colors>
    <mruColors>
      <color rgb="FF6E7D67"/>
      <color rgb="FF6666FF"/>
      <color rgb="FFFA16D9"/>
      <color rgb="FF269A73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19049</xdr:rowOff>
    </xdr:from>
    <xdr:to>
      <xdr:col>3</xdr:col>
      <xdr:colOff>25543</xdr:colOff>
      <xdr:row>7</xdr:row>
      <xdr:rowOff>71003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90549"/>
          <a:ext cx="6038850" cy="1847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2:H171"/>
  <sheetViews>
    <sheetView tabSelected="1" zoomScale="80" zoomScaleNormal="80" workbookViewId="0">
      <selection activeCell="G1" sqref="G1:G1048576"/>
    </sheetView>
  </sheetViews>
  <sheetFormatPr baseColWidth="10" defaultRowHeight="15"/>
  <cols>
    <col min="1" max="1" width="3" customWidth="1"/>
    <col min="2" max="2" width="7.28515625" bestFit="1" customWidth="1"/>
    <col min="3" max="3" width="83" customWidth="1"/>
    <col min="4" max="4" width="9.7109375" customWidth="1"/>
    <col min="5" max="5" width="10.85546875" customWidth="1"/>
    <col min="6" max="6" width="19" customWidth="1"/>
    <col min="8" max="9" width="13.140625" bestFit="1" customWidth="1"/>
  </cols>
  <sheetData>
    <row r="2" spans="2:6" ht="15.75" customHeight="1"/>
    <row r="3" spans="2:6">
      <c r="B3" s="26"/>
      <c r="C3" s="26"/>
      <c r="D3" s="26"/>
      <c r="E3" s="26"/>
      <c r="F3" s="26"/>
    </row>
    <row r="4" spans="2:6">
      <c r="B4" s="1"/>
      <c r="C4" s="27"/>
      <c r="D4" s="27"/>
      <c r="E4" s="27"/>
      <c r="F4" s="2"/>
    </row>
    <row r="5" spans="2:6">
      <c r="B5" s="1"/>
      <c r="C5" s="27"/>
      <c r="D5" s="27"/>
      <c r="E5" s="27"/>
      <c r="F5" s="2"/>
    </row>
    <row r="6" spans="2:6" ht="47.25">
      <c r="B6" s="1"/>
      <c r="C6" s="27"/>
      <c r="D6" s="27"/>
      <c r="E6" s="36" t="s">
        <v>0</v>
      </c>
      <c r="F6" s="37" t="s">
        <v>63</v>
      </c>
    </row>
    <row r="7" spans="2:6" ht="78.75">
      <c r="B7" s="1"/>
      <c r="C7" s="27"/>
      <c r="D7" s="27"/>
      <c r="E7" s="36" t="s">
        <v>1</v>
      </c>
      <c r="F7" s="47" t="s">
        <v>62</v>
      </c>
    </row>
    <row r="8" spans="2:6" ht="15.75">
      <c r="B8" s="1"/>
      <c r="C8" s="27"/>
      <c r="D8" s="27"/>
      <c r="E8" s="34" t="s">
        <v>2</v>
      </c>
      <c r="F8" s="35">
        <v>44119</v>
      </c>
    </row>
    <row r="9" spans="2:6">
      <c r="B9" s="1"/>
      <c r="C9" s="27"/>
      <c r="D9" s="27"/>
      <c r="E9" s="27"/>
      <c r="F9" s="2"/>
    </row>
    <row r="10" spans="2:6" ht="15.75" thickBot="1">
      <c r="B10" s="1"/>
      <c r="C10" s="27"/>
      <c r="D10" s="27"/>
      <c r="E10" s="27"/>
      <c r="F10" s="2"/>
    </row>
    <row r="11" spans="2:6" ht="15.75" thickBot="1">
      <c r="B11" s="3" t="s">
        <v>3</v>
      </c>
      <c r="C11" s="4" t="s">
        <v>4</v>
      </c>
      <c r="D11" s="4" t="s">
        <v>5</v>
      </c>
      <c r="E11" s="4" t="s">
        <v>6</v>
      </c>
      <c r="F11" s="4" t="s">
        <v>7</v>
      </c>
    </row>
    <row r="12" spans="2:6" ht="16.5" thickBot="1">
      <c r="B12" s="77" t="s">
        <v>61</v>
      </c>
      <c r="C12" s="78"/>
      <c r="D12" s="78"/>
      <c r="E12" s="78"/>
      <c r="F12" s="79"/>
    </row>
    <row r="13" spans="2:6" ht="15.75" thickBot="1">
      <c r="B13" s="80" t="s">
        <v>8</v>
      </c>
      <c r="C13" s="81"/>
      <c r="D13" s="81"/>
      <c r="E13" s="81"/>
      <c r="F13" s="82"/>
    </row>
    <row r="14" spans="2:6" ht="15.75" thickBot="1">
      <c r="B14" s="5">
        <v>1</v>
      </c>
      <c r="C14" s="48" t="s">
        <v>57</v>
      </c>
      <c r="D14" s="28"/>
      <c r="E14" s="28"/>
      <c r="F14" s="6"/>
    </row>
    <row r="15" spans="2:6">
      <c r="B15" s="7">
        <f>B14+0.01</f>
        <v>1.01</v>
      </c>
      <c r="C15" s="40" t="s">
        <v>20</v>
      </c>
      <c r="D15" s="55">
        <v>6.57</v>
      </c>
      <c r="E15" s="41" t="s">
        <v>9</v>
      </c>
      <c r="F15" s="38"/>
    </row>
    <row r="16" spans="2:6">
      <c r="B16" s="7">
        <f t="shared" ref="B16:B20" si="0">B15+0.01</f>
        <v>1.02</v>
      </c>
      <c r="C16" s="40" t="s">
        <v>21</v>
      </c>
      <c r="D16" s="56">
        <v>4.0999999999999996</v>
      </c>
      <c r="E16" s="41" t="s">
        <v>9</v>
      </c>
      <c r="F16" s="38"/>
    </row>
    <row r="17" spans="2:6">
      <c r="B17" s="7">
        <f t="shared" si="0"/>
        <v>1.03</v>
      </c>
      <c r="C17" s="40" t="s">
        <v>22</v>
      </c>
      <c r="D17" s="56">
        <v>2.4</v>
      </c>
      <c r="E17" s="41" t="s">
        <v>9</v>
      </c>
      <c r="F17" s="38"/>
    </row>
    <row r="18" spans="2:6">
      <c r="B18" s="7">
        <f t="shared" si="0"/>
        <v>1.04</v>
      </c>
      <c r="C18" s="40" t="s">
        <v>23</v>
      </c>
      <c r="D18" s="57">
        <v>1</v>
      </c>
      <c r="E18" s="10" t="s">
        <v>25</v>
      </c>
      <c r="F18" s="38"/>
    </row>
    <row r="19" spans="2:6" ht="36">
      <c r="B19" s="7">
        <f t="shared" si="0"/>
        <v>1.05</v>
      </c>
      <c r="C19" s="9" t="s">
        <v>40</v>
      </c>
      <c r="D19" s="56">
        <v>1.8</v>
      </c>
      <c r="E19" s="41" t="s">
        <v>9</v>
      </c>
      <c r="F19" s="38"/>
    </row>
    <row r="20" spans="2:6" ht="24.75" thickBot="1">
      <c r="B20" s="53">
        <f t="shared" si="0"/>
        <v>1.06</v>
      </c>
      <c r="C20" s="51" t="s">
        <v>49</v>
      </c>
      <c r="D20" s="58">
        <f>(0.7*0.4*2*10.76)</f>
        <v>6.025599999999999</v>
      </c>
      <c r="E20" s="52" t="s">
        <v>48</v>
      </c>
      <c r="F20" s="54"/>
    </row>
    <row r="21" spans="2:6" ht="15.75" thickBot="1">
      <c r="B21" s="5">
        <v>2</v>
      </c>
      <c r="C21" s="48" t="s">
        <v>19</v>
      </c>
      <c r="D21" s="28"/>
      <c r="E21" s="28"/>
      <c r="F21" s="6"/>
    </row>
    <row r="22" spans="2:6">
      <c r="B22" s="7">
        <f>B21+0.01</f>
        <v>2.0099999999999998</v>
      </c>
      <c r="C22" s="40" t="s">
        <v>20</v>
      </c>
      <c r="D22" s="55">
        <v>6.57</v>
      </c>
      <c r="E22" s="41" t="s">
        <v>9</v>
      </c>
      <c r="F22" s="38"/>
    </row>
    <row r="23" spans="2:6">
      <c r="B23" s="7">
        <f t="shared" ref="B23:B27" si="1">B22+0.01</f>
        <v>2.0199999999999996</v>
      </c>
      <c r="C23" s="40" t="s">
        <v>21</v>
      </c>
      <c r="D23" s="56">
        <v>4.0999999999999996</v>
      </c>
      <c r="E23" s="41" t="s">
        <v>9</v>
      </c>
      <c r="F23" s="38"/>
    </row>
    <row r="24" spans="2:6">
      <c r="B24" s="7">
        <f t="shared" si="1"/>
        <v>2.0299999999999994</v>
      </c>
      <c r="C24" s="40" t="s">
        <v>22</v>
      </c>
      <c r="D24" s="56">
        <v>2.4</v>
      </c>
      <c r="E24" s="41" t="s">
        <v>9</v>
      </c>
      <c r="F24" s="38"/>
    </row>
    <row r="25" spans="2:6">
      <c r="B25" s="7">
        <f t="shared" si="1"/>
        <v>2.0399999999999991</v>
      </c>
      <c r="C25" s="40" t="s">
        <v>23</v>
      </c>
      <c r="D25" s="57">
        <v>1</v>
      </c>
      <c r="E25" s="10" t="s">
        <v>25</v>
      </c>
      <c r="F25" s="38"/>
    </row>
    <row r="26" spans="2:6" ht="38.25" customHeight="1">
      <c r="B26" s="7">
        <f t="shared" si="1"/>
        <v>2.0499999999999989</v>
      </c>
      <c r="C26" s="9" t="s">
        <v>40</v>
      </c>
      <c r="D26" s="56">
        <v>1.8</v>
      </c>
      <c r="E26" s="41" t="s">
        <v>9</v>
      </c>
      <c r="F26" s="38"/>
    </row>
    <row r="27" spans="2:6" ht="24.75" thickBot="1">
      <c r="B27" s="7">
        <f t="shared" si="1"/>
        <v>2.0599999999999987</v>
      </c>
      <c r="C27" s="51" t="s">
        <v>49</v>
      </c>
      <c r="D27" s="58">
        <f>(0.7*0.4*2*10.76)</f>
        <v>6.025599999999999</v>
      </c>
      <c r="E27" s="52" t="s">
        <v>48</v>
      </c>
      <c r="F27" s="38"/>
    </row>
    <row r="28" spans="2:6" ht="15.75" thickBot="1">
      <c r="B28" s="5">
        <v>3</v>
      </c>
      <c r="C28" s="48" t="s">
        <v>24</v>
      </c>
      <c r="D28" s="13"/>
      <c r="E28" s="13"/>
      <c r="F28" s="14"/>
    </row>
    <row r="29" spans="2:6">
      <c r="B29" s="7">
        <f>B28+0.01</f>
        <v>3.01</v>
      </c>
      <c r="C29" s="40" t="s">
        <v>20</v>
      </c>
      <c r="D29" s="55">
        <v>6.57</v>
      </c>
      <c r="E29" s="41" t="s">
        <v>9</v>
      </c>
      <c r="F29" s="38"/>
    </row>
    <row r="30" spans="2:6">
      <c r="B30" s="8">
        <f t="shared" ref="B30:B31" si="2">B29+0.01</f>
        <v>3.0199999999999996</v>
      </c>
      <c r="C30" s="40" t="s">
        <v>21</v>
      </c>
      <c r="D30" s="56">
        <v>4.0999999999999996</v>
      </c>
      <c r="E30" s="41" t="s">
        <v>9</v>
      </c>
      <c r="F30" s="38"/>
    </row>
    <row r="31" spans="2:6">
      <c r="B31" s="8">
        <f t="shared" si="2"/>
        <v>3.0299999999999994</v>
      </c>
      <c r="C31" s="40" t="s">
        <v>22</v>
      </c>
      <c r="D31" s="56">
        <v>2.4</v>
      </c>
      <c r="E31" s="41" t="s">
        <v>9</v>
      </c>
      <c r="F31" s="38"/>
    </row>
    <row r="32" spans="2:6">
      <c r="B32" s="8">
        <f>B31+0.01</f>
        <v>3.0399999999999991</v>
      </c>
      <c r="C32" s="40" t="s">
        <v>23</v>
      </c>
      <c r="D32" s="57">
        <v>1</v>
      </c>
      <c r="E32" s="10" t="s">
        <v>25</v>
      </c>
      <c r="F32" s="38"/>
    </row>
    <row r="33" spans="2:8" ht="36">
      <c r="B33" s="8">
        <f>B32+0.01</f>
        <v>3.0499999999999989</v>
      </c>
      <c r="C33" s="9" t="s">
        <v>40</v>
      </c>
      <c r="D33" s="56">
        <v>1.8</v>
      </c>
      <c r="E33" s="41" t="s">
        <v>9</v>
      </c>
      <c r="F33" s="38"/>
    </row>
    <row r="34" spans="2:8" ht="24.75" thickBot="1">
      <c r="B34" s="7">
        <f t="shared" ref="B34" si="3">B33+0.01</f>
        <v>3.0599999999999987</v>
      </c>
      <c r="C34" s="51" t="s">
        <v>49</v>
      </c>
      <c r="D34" s="58">
        <f>(0.7*0.4*2*10.76)</f>
        <v>6.025599999999999</v>
      </c>
      <c r="E34" s="52" t="s">
        <v>48</v>
      </c>
      <c r="F34" s="38"/>
    </row>
    <row r="35" spans="2:8" ht="15" customHeight="1" thickBot="1">
      <c r="B35" s="46">
        <v>4</v>
      </c>
      <c r="C35" s="48" t="s">
        <v>26</v>
      </c>
      <c r="D35" s="13"/>
      <c r="E35" s="13"/>
      <c r="F35" s="14"/>
    </row>
    <row r="36" spans="2:8">
      <c r="B36" s="7">
        <f>B35+0.01</f>
        <v>4.01</v>
      </c>
      <c r="C36" s="40" t="s">
        <v>20</v>
      </c>
      <c r="D36" s="55">
        <v>6.57</v>
      </c>
      <c r="E36" s="41" t="s">
        <v>9</v>
      </c>
      <c r="F36" s="38"/>
    </row>
    <row r="37" spans="2:8">
      <c r="B37" s="8">
        <f t="shared" ref="B37:B42" si="4">B36+0.01</f>
        <v>4.0199999999999996</v>
      </c>
      <c r="C37" s="40" t="s">
        <v>21</v>
      </c>
      <c r="D37" s="56">
        <v>4.0999999999999996</v>
      </c>
      <c r="E37" s="41" t="s">
        <v>9</v>
      </c>
      <c r="F37" s="38"/>
    </row>
    <row r="38" spans="2:8">
      <c r="B38" s="8">
        <f t="shared" si="4"/>
        <v>4.0299999999999994</v>
      </c>
      <c r="C38" s="40" t="s">
        <v>22</v>
      </c>
      <c r="D38" s="56">
        <v>2.4</v>
      </c>
      <c r="E38" s="41" t="s">
        <v>9</v>
      </c>
      <c r="F38" s="38"/>
      <c r="H38" s="33"/>
    </row>
    <row r="39" spans="2:8">
      <c r="B39" s="8">
        <f t="shared" si="4"/>
        <v>4.0399999999999991</v>
      </c>
      <c r="C39" s="40" t="s">
        <v>23</v>
      </c>
      <c r="D39" s="57">
        <v>1</v>
      </c>
      <c r="E39" s="10" t="s">
        <v>25</v>
      </c>
      <c r="F39" s="38"/>
    </row>
    <row r="40" spans="2:8" ht="36">
      <c r="B40" s="8">
        <f t="shared" si="4"/>
        <v>4.0499999999999989</v>
      </c>
      <c r="C40" s="9" t="s">
        <v>40</v>
      </c>
      <c r="D40" s="56">
        <v>1.8</v>
      </c>
      <c r="E40" s="41" t="s">
        <v>9</v>
      </c>
      <c r="F40" s="38"/>
    </row>
    <row r="41" spans="2:8" ht="36">
      <c r="B41" s="8">
        <f t="shared" si="4"/>
        <v>4.0599999999999987</v>
      </c>
      <c r="C41" s="9" t="s">
        <v>41</v>
      </c>
      <c r="D41" s="56">
        <v>9.4499999999999993</v>
      </c>
      <c r="E41" s="41" t="s">
        <v>9</v>
      </c>
      <c r="F41" s="38"/>
    </row>
    <row r="42" spans="2:8" ht="24.75" thickBot="1">
      <c r="B42" s="7">
        <f t="shared" si="4"/>
        <v>4.0699999999999985</v>
      </c>
      <c r="C42" s="51" t="s">
        <v>49</v>
      </c>
      <c r="D42" s="58">
        <f>(0.7*0.4*2*10.76)</f>
        <v>6.025599999999999</v>
      </c>
      <c r="E42" s="52" t="s">
        <v>48</v>
      </c>
      <c r="F42" s="38"/>
    </row>
    <row r="43" spans="2:8" ht="15.75" thickBot="1">
      <c r="B43" s="46">
        <v>5</v>
      </c>
      <c r="C43" s="49" t="s">
        <v>27</v>
      </c>
      <c r="D43" s="44"/>
      <c r="E43" s="44"/>
      <c r="F43" s="45"/>
    </row>
    <row r="44" spans="2:8">
      <c r="B44" s="7">
        <f>B43+0.01</f>
        <v>5.01</v>
      </c>
      <c r="C44" s="40" t="s">
        <v>20</v>
      </c>
      <c r="D44" s="55">
        <v>6.57</v>
      </c>
      <c r="E44" s="41" t="s">
        <v>9</v>
      </c>
      <c r="F44" s="38"/>
    </row>
    <row r="45" spans="2:8">
      <c r="B45" s="8">
        <f>B44+0.01</f>
        <v>5.0199999999999996</v>
      </c>
      <c r="C45" s="40" t="s">
        <v>21</v>
      </c>
      <c r="D45" s="56">
        <v>4.0999999999999996</v>
      </c>
      <c r="E45" s="41" t="s">
        <v>9</v>
      </c>
      <c r="F45" s="38"/>
    </row>
    <row r="46" spans="2:8">
      <c r="B46" s="8">
        <f>B45+0.01</f>
        <v>5.0299999999999994</v>
      </c>
      <c r="C46" s="40" t="s">
        <v>22</v>
      </c>
      <c r="D46" s="56">
        <v>2.4</v>
      </c>
      <c r="E46" s="41" t="s">
        <v>9</v>
      </c>
      <c r="F46" s="38"/>
    </row>
    <row r="47" spans="2:8">
      <c r="B47" s="8">
        <f t="shared" ref="B47:B50" si="5">B46+0.01</f>
        <v>5.0399999999999991</v>
      </c>
      <c r="C47" s="40" t="s">
        <v>23</v>
      </c>
      <c r="D47" s="57">
        <v>1</v>
      </c>
      <c r="E47" s="10" t="s">
        <v>25</v>
      </c>
      <c r="F47" s="38"/>
    </row>
    <row r="48" spans="2:8" ht="24">
      <c r="B48" s="8">
        <f t="shared" si="5"/>
        <v>5.0499999999999989</v>
      </c>
      <c r="C48" s="9" t="s">
        <v>42</v>
      </c>
      <c r="D48" s="57">
        <v>1</v>
      </c>
      <c r="E48" s="41" t="s">
        <v>28</v>
      </c>
      <c r="F48" s="38"/>
    </row>
    <row r="49" spans="2:6" ht="24">
      <c r="B49" s="8">
        <f t="shared" si="5"/>
        <v>5.0599999999999987</v>
      </c>
      <c r="C49" s="9" t="s">
        <v>55</v>
      </c>
      <c r="D49" s="57">
        <v>1</v>
      </c>
      <c r="E49" s="41" t="s">
        <v>28</v>
      </c>
      <c r="F49" s="38"/>
    </row>
    <row r="50" spans="2:6" ht="24.75" thickBot="1">
      <c r="B50" s="8">
        <f t="shared" si="5"/>
        <v>5.0699999999999985</v>
      </c>
      <c r="C50" s="51" t="s">
        <v>49</v>
      </c>
      <c r="D50" s="58">
        <f>(0.7*0.4*2*10.76)</f>
        <v>6.025599999999999</v>
      </c>
      <c r="E50" s="52" t="s">
        <v>48</v>
      </c>
      <c r="F50" s="38"/>
    </row>
    <row r="51" spans="2:6" ht="15.75" thickBot="1">
      <c r="B51" s="5">
        <v>6</v>
      </c>
      <c r="C51" s="48" t="s">
        <v>29</v>
      </c>
      <c r="D51" s="13"/>
      <c r="E51" s="13"/>
      <c r="F51" s="14"/>
    </row>
    <row r="52" spans="2:6" ht="17.25" customHeight="1">
      <c r="B52" s="7">
        <f>B51+0.01</f>
        <v>6.01</v>
      </c>
      <c r="C52" s="40" t="s">
        <v>20</v>
      </c>
      <c r="D52" s="55">
        <v>6.57</v>
      </c>
      <c r="E52" s="41" t="s">
        <v>9</v>
      </c>
      <c r="F52" s="38"/>
    </row>
    <row r="53" spans="2:6">
      <c r="B53" s="8">
        <f t="shared" ref="B53:B59" si="6">B52+0.01</f>
        <v>6.02</v>
      </c>
      <c r="C53" s="40" t="s">
        <v>21</v>
      </c>
      <c r="D53" s="56">
        <v>4.0999999999999996</v>
      </c>
      <c r="E53" s="41" t="s">
        <v>9</v>
      </c>
      <c r="F53" s="38"/>
    </row>
    <row r="54" spans="2:6">
      <c r="B54" s="8">
        <f t="shared" si="6"/>
        <v>6.0299999999999994</v>
      </c>
      <c r="C54" s="40" t="s">
        <v>22</v>
      </c>
      <c r="D54" s="56">
        <v>2.4</v>
      </c>
      <c r="E54" s="41" t="s">
        <v>9</v>
      </c>
      <c r="F54" s="38"/>
    </row>
    <row r="55" spans="2:6">
      <c r="B55" s="8">
        <f t="shared" si="6"/>
        <v>6.0399999999999991</v>
      </c>
      <c r="C55" s="40" t="s">
        <v>23</v>
      </c>
      <c r="D55" s="57">
        <v>1</v>
      </c>
      <c r="E55" s="10" t="s">
        <v>25</v>
      </c>
      <c r="F55" s="38"/>
    </row>
    <row r="56" spans="2:6" ht="28.5" customHeight="1">
      <c r="B56" s="8">
        <f t="shared" si="6"/>
        <v>6.0499999999999989</v>
      </c>
      <c r="C56" s="76" t="s">
        <v>40</v>
      </c>
      <c r="D56" s="56">
        <v>1.8</v>
      </c>
      <c r="E56" s="41" t="s">
        <v>9</v>
      </c>
      <c r="F56" s="38"/>
    </row>
    <row r="57" spans="2:6" ht="15.75" customHeight="1">
      <c r="B57" s="8">
        <f t="shared" si="6"/>
        <v>6.0599999999999987</v>
      </c>
      <c r="C57" s="76" t="s">
        <v>42</v>
      </c>
      <c r="D57" s="57">
        <v>1</v>
      </c>
      <c r="E57" s="41" t="s">
        <v>28</v>
      </c>
      <c r="F57" s="38"/>
    </row>
    <row r="58" spans="2:6" ht="24">
      <c r="B58" s="8">
        <f t="shared" si="6"/>
        <v>6.0699999999999985</v>
      </c>
      <c r="C58" s="9" t="s">
        <v>55</v>
      </c>
      <c r="D58" s="57">
        <v>1</v>
      </c>
      <c r="E58" s="41" t="s">
        <v>28</v>
      </c>
      <c r="F58" s="38"/>
    </row>
    <row r="59" spans="2:6" ht="31.5" customHeight="1" thickBot="1">
      <c r="B59" s="8">
        <f t="shared" si="6"/>
        <v>6.0799999999999983</v>
      </c>
      <c r="C59" s="51" t="s">
        <v>49</v>
      </c>
      <c r="D59" s="58">
        <f>(0.7*0.4*2*10.76)</f>
        <v>6.025599999999999</v>
      </c>
      <c r="E59" s="52" t="s">
        <v>48</v>
      </c>
      <c r="F59" s="38"/>
    </row>
    <row r="60" spans="2:6" ht="15.75" thickBot="1">
      <c r="B60" s="59">
        <v>7</v>
      </c>
      <c r="C60" s="60" t="s">
        <v>58</v>
      </c>
      <c r="D60" s="63"/>
      <c r="E60" s="63"/>
      <c r="F60" s="64"/>
    </row>
    <row r="61" spans="2:6" ht="36">
      <c r="B61" s="11">
        <f>B60+0.01</f>
        <v>7.01</v>
      </c>
      <c r="C61" s="67" t="s">
        <v>40</v>
      </c>
      <c r="D61" s="68">
        <v>1.8</v>
      </c>
      <c r="E61" s="69" t="s">
        <v>9</v>
      </c>
      <c r="F61" s="70"/>
    </row>
    <row r="62" spans="2:6" ht="24">
      <c r="B62" s="8">
        <f t="shared" ref="B62:B66" si="7">B61+0.01</f>
        <v>7.02</v>
      </c>
      <c r="C62" s="9" t="s">
        <v>49</v>
      </c>
      <c r="D62" s="56">
        <f>(0.7*0.4*2*10.76)</f>
        <v>6.025599999999999</v>
      </c>
      <c r="E62" s="10" t="s">
        <v>48</v>
      </c>
      <c r="F62" s="38"/>
    </row>
    <row r="63" spans="2:6">
      <c r="B63" s="8">
        <f t="shared" si="7"/>
        <v>7.0299999999999994</v>
      </c>
      <c r="C63" s="9" t="s">
        <v>20</v>
      </c>
      <c r="D63" s="56">
        <v>6.57</v>
      </c>
      <c r="E63" s="10" t="s">
        <v>9</v>
      </c>
      <c r="F63" s="38"/>
    </row>
    <row r="64" spans="2:6">
      <c r="B64" s="8">
        <f t="shared" si="7"/>
        <v>7.0399999999999991</v>
      </c>
      <c r="C64" s="9" t="s">
        <v>21</v>
      </c>
      <c r="D64" s="56">
        <v>4.0999999999999996</v>
      </c>
      <c r="E64" s="41" t="s">
        <v>9</v>
      </c>
      <c r="F64" s="38"/>
    </row>
    <row r="65" spans="2:6">
      <c r="B65" s="8">
        <f t="shared" si="7"/>
        <v>7.0499999999999989</v>
      </c>
      <c r="C65" s="9" t="s">
        <v>22</v>
      </c>
      <c r="D65" s="56">
        <v>2.4</v>
      </c>
      <c r="E65" s="41" t="s">
        <v>9</v>
      </c>
      <c r="F65" s="38"/>
    </row>
    <row r="66" spans="2:6" ht="15.75" thickBot="1">
      <c r="B66" s="71">
        <f t="shared" si="7"/>
        <v>7.0599999999999987</v>
      </c>
      <c r="C66" s="72" t="s">
        <v>23</v>
      </c>
      <c r="D66" s="73">
        <v>1</v>
      </c>
      <c r="E66" s="74" t="s">
        <v>25</v>
      </c>
      <c r="F66" s="75"/>
    </row>
    <row r="67" spans="2:6" ht="15.75" thickBot="1">
      <c r="B67" s="61">
        <v>8</v>
      </c>
      <c r="C67" s="62" t="s">
        <v>30</v>
      </c>
      <c r="D67" s="65"/>
      <c r="E67" s="65"/>
      <c r="F67" s="66"/>
    </row>
    <row r="68" spans="2:6">
      <c r="B68" s="11">
        <f t="shared" ref="B68:B73" si="8">+B67+0.01</f>
        <v>8.01</v>
      </c>
      <c r="C68" s="40" t="s">
        <v>20</v>
      </c>
      <c r="D68" s="55">
        <v>6.57</v>
      </c>
      <c r="E68" s="41" t="s">
        <v>9</v>
      </c>
      <c r="F68" s="38"/>
    </row>
    <row r="69" spans="2:6">
      <c r="B69" s="8">
        <f t="shared" si="8"/>
        <v>8.02</v>
      </c>
      <c r="C69" s="40" t="s">
        <v>21</v>
      </c>
      <c r="D69" s="56">
        <v>4.0999999999999996</v>
      </c>
      <c r="E69" s="41" t="s">
        <v>9</v>
      </c>
      <c r="F69" s="38"/>
    </row>
    <row r="70" spans="2:6">
      <c r="B70" s="8">
        <f t="shared" si="8"/>
        <v>8.0299999999999994</v>
      </c>
      <c r="C70" s="40" t="s">
        <v>22</v>
      </c>
      <c r="D70" s="56">
        <v>2.4</v>
      </c>
      <c r="E70" s="41" t="s">
        <v>9</v>
      </c>
      <c r="F70" s="38"/>
    </row>
    <row r="71" spans="2:6">
      <c r="B71" s="8">
        <f t="shared" si="8"/>
        <v>8.0399999999999991</v>
      </c>
      <c r="C71" s="40" t="s">
        <v>23</v>
      </c>
      <c r="D71" s="57">
        <v>1</v>
      </c>
      <c r="E71" s="10" t="s">
        <v>25</v>
      </c>
      <c r="F71" s="38"/>
    </row>
    <row r="72" spans="2:6" ht="29.25" customHeight="1">
      <c r="B72" s="8">
        <f t="shared" si="8"/>
        <v>8.0499999999999989</v>
      </c>
      <c r="C72" s="76" t="s">
        <v>40</v>
      </c>
      <c r="D72" s="56">
        <v>1.8</v>
      </c>
      <c r="E72" s="41" t="s">
        <v>9</v>
      </c>
      <c r="F72" s="38"/>
    </row>
    <row r="73" spans="2:6" ht="30" customHeight="1">
      <c r="B73" s="8">
        <f t="shared" si="8"/>
        <v>8.0599999999999987</v>
      </c>
      <c r="C73" s="76" t="s">
        <v>43</v>
      </c>
      <c r="D73" s="57">
        <v>1</v>
      </c>
      <c r="E73" s="41" t="s">
        <v>59</v>
      </c>
      <c r="F73" s="38"/>
    </row>
    <row r="74" spans="2:6" ht="28.5" customHeight="1" thickBot="1">
      <c r="B74" s="7">
        <f t="shared" ref="B74" si="9">B73+0.01</f>
        <v>8.0699999999999985</v>
      </c>
      <c r="C74" s="51" t="s">
        <v>49</v>
      </c>
      <c r="D74" s="58">
        <f>(0.7*0.4*2*10.76)</f>
        <v>6.025599999999999</v>
      </c>
      <c r="E74" s="52" t="s">
        <v>48</v>
      </c>
      <c r="F74" s="38"/>
    </row>
    <row r="75" spans="2:6" ht="15.75" thickBot="1">
      <c r="B75" s="5">
        <v>9</v>
      </c>
      <c r="C75" s="48" t="s">
        <v>31</v>
      </c>
      <c r="D75" s="28"/>
      <c r="E75" s="28"/>
      <c r="F75" s="6"/>
    </row>
    <row r="76" spans="2:6">
      <c r="B76" s="50">
        <f>B75+0.01</f>
        <v>9.01</v>
      </c>
      <c r="C76" s="40" t="s">
        <v>20</v>
      </c>
      <c r="D76" s="55">
        <v>6.57</v>
      </c>
      <c r="E76" s="41" t="s">
        <v>9</v>
      </c>
      <c r="F76" s="38"/>
    </row>
    <row r="77" spans="2:6">
      <c r="B77" s="18">
        <f t="shared" ref="B77:B81" si="10">B76+0.01</f>
        <v>9.02</v>
      </c>
      <c r="C77" s="40" t="s">
        <v>21</v>
      </c>
      <c r="D77" s="56">
        <v>4.0999999999999996</v>
      </c>
      <c r="E77" s="41" t="s">
        <v>9</v>
      </c>
      <c r="F77" s="38"/>
    </row>
    <row r="78" spans="2:6">
      <c r="B78" s="18">
        <f t="shared" si="10"/>
        <v>9.0299999999999994</v>
      </c>
      <c r="C78" s="40" t="s">
        <v>22</v>
      </c>
      <c r="D78" s="56">
        <v>2.4</v>
      </c>
      <c r="E78" s="41" t="s">
        <v>9</v>
      </c>
      <c r="F78" s="38"/>
    </row>
    <row r="79" spans="2:6">
      <c r="B79" s="18">
        <f t="shared" si="10"/>
        <v>9.0399999999999991</v>
      </c>
      <c r="C79" s="40" t="s">
        <v>23</v>
      </c>
      <c r="D79" s="57">
        <v>1</v>
      </c>
      <c r="E79" s="10" t="s">
        <v>25</v>
      </c>
      <c r="F79" s="38"/>
    </row>
    <row r="80" spans="2:6" ht="36">
      <c r="B80" s="8">
        <f t="shared" si="10"/>
        <v>9.0499999999999989</v>
      </c>
      <c r="C80" s="9" t="s">
        <v>40</v>
      </c>
      <c r="D80" s="56">
        <v>1.8</v>
      </c>
      <c r="E80" s="41" t="s">
        <v>9</v>
      </c>
      <c r="F80" s="38"/>
    </row>
    <row r="81" spans="2:6" ht="24.75" thickBot="1">
      <c r="B81" s="7">
        <f t="shared" si="10"/>
        <v>9.0599999999999987</v>
      </c>
      <c r="C81" s="51" t="s">
        <v>49</v>
      </c>
      <c r="D81" s="58">
        <f>(0.7*0.4*2*10.76)</f>
        <v>6.025599999999999</v>
      </c>
      <c r="E81" s="52" t="s">
        <v>48</v>
      </c>
      <c r="F81" s="38"/>
    </row>
    <row r="82" spans="2:6" ht="15.75" thickBot="1">
      <c r="B82" s="5">
        <v>10</v>
      </c>
      <c r="C82" s="48" t="s">
        <v>32</v>
      </c>
      <c r="D82" s="13"/>
      <c r="E82" s="13"/>
      <c r="F82" s="14"/>
    </row>
    <row r="83" spans="2:6">
      <c r="B83" s="11">
        <f t="shared" ref="B83:B160" si="11">+B82+0.01</f>
        <v>10.01</v>
      </c>
      <c r="C83" s="40" t="s">
        <v>20</v>
      </c>
      <c r="D83" s="55">
        <v>6.57</v>
      </c>
      <c r="E83" s="41" t="s">
        <v>9</v>
      </c>
      <c r="F83" s="38"/>
    </row>
    <row r="84" spans="2:6">
      <c r="B84" s="8">
        <f t="shared" si="11"/>
        <v>10.02</v>
      </c>
      <c r="C84" s="40" t="s">
        <v>21</v>
      </c>
      <c r="D84" s="56">
        <v>4.0999999999999996</v>
      </c>
      <c r="E84" s="41" t="s">
        <v>9</v>
      </c>
      <c r="F84" s="38"/>
    </row>
    <row r="85" spans="2:6" ht="36" customHeight="1">
      <c r="B85" s="8">
        <f t="shared" si="11"/>
        <v>10.029999999999999</v>
      </c>
      <c r="C85" s="40" t="s">
        <v>22</v>
      </c>
      <c r="D85" s="56">
        <v>2.4</v>
      </c>
      <c r="E85" s="41" t="s">
        <v>9</v>
      </c>
      <c r="F85" s="38"/>
    </row>
    <row r="86" spans="2:6">
      <c r="B86" s="8">
        <f t="shared" si="11"/>
        <v>10.039999999999999</v>
      </c>
      <c r="C86" s="40" t="s">
        <v>23</v>
      </c>
      <c r="D86" s="57">
        <v>1</v>
      </c>
      <c r="E86" s="10" t="s">
        <v>25</v>
      </c>
      <c r="F86" s="38"/>
    </row>
    <row r="87" spans="2:6" ht="36">
      <c r="B87" s="8">
        <f t="shared" si="11"/>
        <v>10.049999999999999</v>
      </c>
      <c r="C87" s="9" t="s">
        <v>40</v>
      </c>
      <c r="D87" s="56">
        <v>1.8</v>
      </c>
      <c r="E87" s="41" t="s">
        <v>9</v>
      </c>
      <c r="F87" s="38"/>
    </row>
    <row r="88" spans="2:6" ht="36">
      <c r="B88" s="8">
        <f t="shared" si="11"/>
        <v>10.059999999999999</v>
      </c>
      <c r="C88" s="9" t="s">
        <v>43</v>
      </c>
      <c r="D88" s="57">
        <v>1</v>
      </c>
      <c r="E88" s="41" t="s">
        <v>28</v>
      </c>
      <c r="F88" s="38"/>
    </row>
    <row r="89" spans="2:6" ht="36">
      <c r="B89" s="8">
        <f t="shared" si="11"/>
        <v>10.069999999999999</v>
      </c>
      <c r="C89" s="9" t="s">
        <v>44</v>
      </c>
      <c r="D89" s="56">
        <v>25.17</v>
      </c>
      <c r="E89" s="41" t="s">
        <v>9</v>
      </c>
      <c r="F89" s="38"/>
    </row>
    <row r="90" spans="2:6" ht="24.75" thickBot="1">
      <c r="B90" s="7">
        <f t="shared" ref="B90" si="12">B89+0.01</f>
        <v>10.079999999999998</v>
      </c>
      <c r="C90" s="51" t="s">
        <v>49</v>
      </c>
      <c r="D90" s="58">
        <f>(0.7*0.4*2*10.76)</f>
        <v>6.025599999999999</v>
      </c>
      <c r="E90" s="52" t="s">
        <v>48</v>
      </c>
      <c r="F90" s="38"/>
    </row>
    <row r="91" spans="2:6" ht="15.75" thickBot="1">
      <c r="B91" s="5">
        <v>11</v>
      </c>
      <c r="C91" s="48" t="s">
        <v>33</v>
      </c>
      <c r="D91" s="13"/>
      <c r="E91" s="13"/>
      <c r="F91" s="14"/>
    </row>
    <row r="92" spans="2:6">
      <c r="B92" s="11">
        <f t="shared" si="11"/>
        <v>11.01</v>
      </c>
      <c r="C92" s="40" t="s">
        <v>20</v>
      </c>
      <c r="D92" s="55">
        <v>6.57</v>
      </c>
      <c r="E92" s="41" t="s">
        <v>9</v>
      </c>
      <c r="F92" s="38"/>
    </row>
    <row r="93" spans="2:6">
      <c r="B93" s="8">
        <f t="shared" si="11"/>
        <v>11.02</v>
      </c>
      <c r="C93" s="40" t="s">
        <v>21</v>
      </c>
      <c r="D93" s="56">
        <v>4.0999999999999996</v>
      </c>
      <c r="E93" s="41" t="s">
        <v>9</v>
      </c>
      <c r="F93" s="38"/>
    </row>
    <row r="94" spans="2:6">
      <c r="B94" s="8">
        <f t="shared" si="11"/>
        <v>11.03</v>
      </c>
      <c r="C94" s="40" t="s">
        <v>22</v>
      </c>
      <c r="D94" s="56">
        <v>2.4</v>
      </c>
      <c r="E94" s="41" t="s">
        <v>9</v>
      </c>
      <c r="F94" s="38"/>
    </row>
    <row r="95" spans="2:6">
      <c r="B95" s="8">
        <f t="shared" si="11"/>
        <v>11.04</v>
      </c>
      <c r="C95" s="40" t="s">
        <v>23</v>
      </c>
      <c r="D95" s="57">
        <v>1</v>
      </c>
      <c r="E95" s="10" t="s">
        <v>25</v>
      </c>
      <c r="F95" s="38"/>
    </row>
    <row r="96" spans="2:6" ht="36">
      <c r="B96" s="8">
        <f t="shared" si="11"/>
        <v>11.049999999999999</v>
      </c>
      <c r="C96" s="9" t="s">
        <v>40</v>
      </c>
      <c r="D96" s="56">
        <v>1.8</v>
      </c>
      <c r="E96" s="41" t="s">
        <v>9</v>
      </c>
      <c r="F96" s="38"/>
    </row>
    <row r="97" spans="2:6" ht="36">
      <c r="B97" s="8">
        <f t="shared" si="11"/>
        <v>11.059999999999999</v>
      </c>
      <c r="C97" s="9" t="s">
        <v>41</v>
      </c>
      <c r="D97" s="56">
        <v>9.4499999999999993</v>
      </c>
      <c r="E97" s="41" t="s">
        <v>9</v>
      </c>
      <c r="F97" s="38"/>
    </row>
    <row r="98" spans="2:6" ht="24.75" thickBot="1">
      <c r="B98" s="7">
        <f t="shared" ref="B98" si="13">B97+0.01</f>
        <v>11.069999999999999</v>
      </c>
      <c r="C98" s="51" t="s">
        <v>49</v>
      </c>
      <c r="D98" s="58">
        <f>(0.7*0.4*2*10.76)</f>
        <v>6.025599999999999</v>
      </c>
      <c r="E98" s="52" t="s">
        <v>48</v>
      </c>
      <c r="F98" s="38"/>
    </row>
    <row r="99" spans="2:6" ht="15.75" thickBot="1">
      <c r="B99" s="5">
        <v>12</v>
      </c>
      <c r="C99" s="48" t="s">
        <v>34</v>
      </c>
      <c r="D99" s="13"/>
      <c r="E99" s="13"/>
      <c r="F99" s="14"/>
    </row>
    <row r="100" spans="2:6">
      <c r="B100" s="11">
        <f t="shared" si="11"/>
        <v>12.01</v>
      </c>
      <c r="C100" s="40" t="s">
        <v>20</v>
      </c>
      <c r="D100" s="55">
        <v>6.57</v>
      </c>
      <c r="E100" s="41" t="s">
        <v>9</v>
      </c>
      <c r="F100" s="38"/>
    </row>
    <row r="101" spans="2:6">
      <c r="B101" s="8">
        <f t="shared" si="11"/>
        <v>12.02</v>
      </c>
      <c r="C101" s="40" t="s">
        <v>21</v>
      </c>
      <c r="D101" s="56">
        <v>4.0999999999999996</v>
      </c>
      <c r="E101" s="41" t="s">
        <v>9</v>
      </c>
      <c r="F101" s="38"/>
    </row>
    <row r="102" spans="2:6">
      <c r="B102" s="8">
        <f t="shared" si="11"/>
        <v>12.03</v>
      </c>
      <c r="C102" s="40" t="s">
        <v>22</v>
      </c>
      <c r="D102" s="56">
        <v>2.4</v>
      </c>
      <c r="E102" s="41" t="s">
        <v>9</v>
      </c>
      <c r="F102" s="38"/>
    </row>
    <row r="103" spans="2:6">
      <c r="B103" s="8">
        <f t="shared" si="11"/>
        <v>12.04</v>
      </c>
      <c r="C103" s="40" t="s">
        <v>23</v>
      </c>
      <c r="D103" s="57">
        <v>1</v>
      </c>
      <c r="E103" s="10" t="s">
        <v>25</v>
      </c>
      <c r="F103" s="38"/>
    </row>
    <row r="104" spans="2:6" ht="36">
      <c r="B104" s="8">
        <f t="shared" si="11"/>
        <v>12.049999999999999</v>
      </c>
      <c r="C104" s="9" t="s">
        <v>40</v>
      </c>
      <c r="D104" s="56">
        <v>1.8</v>
      </c>
      <c r="E104" s="41" t="s">
        <v>9</v>
      </c>
      <c r="F104" s="38"/>
    </row>
    <row r="105" spans="2:6" ht="36">
      <c r="B105" s="8">
        <f t="shared" si="11"/>
        <v>12.059999999999999</v>
      </c>
      <c r="C105" s="9" t="s">
        <v>43</v>
      </c>
      <c r="D105" s="57">
        <v>1</v>
      </c>
      <c r="E105" s="41" t="s">
        <v>28</v>
      </c>
      <c r="F105" s="38"/>
    </row>
    <row r="106" spans="2:6" ht="36">
      <c r="B106" s="8">
        <f t="shared" si="11"/>
        <v>12.069999999999999</v>
      </c>
      <c r="C106" s="9" t="s">
        <v>44</v>
      </c>
      <c r="D106" s="56">
        <v>25.17</v>
      </c>
      <c r="E106" s="41" t="s">
        <v>9</v>
      </c>
      <c r="F106" s="38"/>
    </row>
    <row r="107" spans="2:6" ht="24.75" thickBot="1">
      <c r="B107" s="7">
        <f t="shared" ref="B107" si="14">B106+0.01</f>
        <v>12.079999999999998</v>
      </c>
      <c r="C107" s="51" t="s">
        <v>49</v>
      </c>
      <c r="D107" s="58">
        <f>(0.7*0.4*2*10.76)</f>
        <v>6.025599999999999</v>
      </c>
      <c r="E107" s="52" t="s">
        <v>48</v>
      </c>
      <c r="F107" s="38"/>
    </row>
    <row r="108" spans="2:6" ht="15.75" thickBot="1">
      <c r="B108" s="5">
        <v>13</v>
      </c>
      <c r="C108" s="48" t="s">
        <v>35</v>
      </c>
      <c r="D108" s="13"/>
      <c r="E108" s="13"/>
      <c r="F108" s="14"/>
    </row>
    <row r="109" spans="2:6">
      <c r="B109" s="11">
        <f t="shared" si="11"/>
        <v>13.01</v>
      </c>
      <c r="C109" s="40" t="s">
        <v>20</v>
      </c>
      <c r="D109" s="55">
        <v>6.57</v>
      </c>
      <c r="E109" s="41" t="s">
        <v>9</v>
      </c>
      <c r="F109" s="38"/>
    </row>
    <row r="110" spans="2:6">
      <c r="B110" s="8">
        <f t="shared" si="11"/>
        <v>13.02</v>
      </c>
      <c r="C110" s="40" t="s">
        <v>21</v>
      </c>
      <c r="D110" s="56">
        <v>4.0999999999999996</v>
      </c>
      <c r="E110" s="41" t="s">
        <v>9</v>
      </c>
      <c r="F110" s="38"/>
    </row>
    <row r="111" spans="2:6">
      <c r="B111" s="8">
        <f t="shared" si="11"/>
        <v>13.03</v>
      </c>
      <c r="C111" s="40" t="s">
        <v>22</v>
      </c>
      <c r="D111" s="56">
        <v>2.4</v>
      </c>
      <c r="E111" s="41" t="s">
        <v>9</v>
      </c>
      <c r="F111" s="38"/>
    </row>
    <row r="112" spans="2:6">
      <c r="B112" s="8">
        <f t="shared" si="11"/>
        <v>13.04</v>
      </c>
      <c r="C112" s="40" t="s">
        <v>23</v>
      </c>
      <c r="D112" s="57">
        <v>1</v>
      </c>
      <c r="E112" s="10" t="s">
        <v>25</v>
      </c>
      <c r="F112" s="38"/>
    </row>
    <row r="113" spans="2:6" ht="36">
      <c r="B113" s="8">
        <f t="shared" si="11"/>
        <v>13.049999999999999</v>
      </c>
      <c r="C113" s="9" t="s">
        <v>40</v>
      </c>
      <c r="D113" s="56">
        <v>1.8</v>
      </c>
      <c r="E113" s="41" t="s">
        <v>9</v>
      </c>
      <c r="F113" s="38"/>
    </row>
    <row r="114" spans="2:6" ht="36">
      <c r="B114" s="8">
        <f t="shared" si="11"/>
        <v>13.059999999999999</v>
      </c>
      <c r="C114" s="9" t="s">
        <v>41</v>
      </c>
      <c r="D114" s="56">
        <v>9.4499999999999993</v>
      </c>
      <c r="E114" s="41" t="s">
        <v>9</v>
      </c>
      <c r="F114" s="38"/>
    </row>
    <row r="115" spans="2:6" ht="36">
      <c r="B115" s="8">
        <f t="shared" si="11"/>
        <v>13.069999999999999</v>
      </c>
      <c r="C115" s="9" t="s">
        <v>43</v>
      </c>
      <c r="D115" s="57">
        <v>1</v>
      </c>
      <c r="E115" s="41" t="s">
        <v>28</v>
      </c>
      <c r="F115" s="38"/>
    </row>
    <row r="116" spans="2:6" ht="24.75" thickBot="1">
      <c r="B116" s="8">
        <f t="shared" si="11"/>
        <v>13.079999999999998</v>
      </c>
      <c r="C116" s="51" t="s">
        <v>49</v>
      </c>
      <c r="D116" s="58">
        <f>(0.7*0.4*2*10.76)</f>
        <v>6.025599999999999</v>
      </c>
      <c r="E116" s="52" t="s">
        <v>48</v>
      </c>
      <c r="F116" s="38"/>
    </row>
    <row r="117" spans="2:6" ht="15.75" thickBot="1">
      <c r="B117" s="5">
        <v>14</v>
      </c>
      <c r="C117" s="48" t="s">
        <v>36</v>
      </c>
      <c r="D117" s="13"/>
      <c r="E117" s="13"/>
      <c r="F117" s="14"/>
    </row>
    <row r="118" spans="2:6">
      <c r="B118" s="11">
        <f t="shared" si="11"/>
        <v>14.01</v>
      </c>
      <c r="C118" s="40" t="s">
        <v>20</v>
      </c>
      <c r="D118" s="55">
        <v>6.57</v>
      </c>
      <c r="E118" s="41" t="s">
        <v>9</v>
      </c>
      <c r="F118" s="38"/>
    </row>
    <row r="119" spans="2:6">
      <c r="B119" s="8">
        <f t="shared" si="11"/>
        <v>14.02</v>
      </c>
      <c r="C119" s="40" t="s">
        <v>21</v>
      </c>
      <c r="D119" s="56">
        <v>4.0999999999999996</v>
      </c>
      <c r="E119" s="41" t="s">
        <v>9</v>
      </c>
      <c r="F119" s="38"/>
    </row>
    <row r="120" spans="2:6">
      <c r="B120" s="8">
        <f t="shared" si="11"/>
        <v>14.03</v>
      </c>
      <c r="C120" s="40" t="s">
        <v>22</v>
      </c>
      <c r="D120" s="56">
        <v>2.4</v>
      </c>
      <c r="E120" s="41" t="s">
        <v>9</v>
      </c>
      <c r="F120" s="38"/>
    </row>
    <row r="121" spans="2:6">
      <c r="B121" s="8">
        <f t="shared" si="11"/>
        <v>14.04</v>
      </c>
      <c r="C121" s="40" t="s">
        <v>23</v>
      </c>
      <c r="D121" s="57">
        <v>1</v>
      </c>
      <c r="E121" s="10" t="s">
        <v>25</v>
      </c>
      <c r="F121" s="38"/>
    </row>
    <row r="122" spans="2:6" ht="36">
      <c r="B122" s="8">
        <f t="shared" si="11"/>
        <v>14.049999999999999</v>
      </c>
      <c r="C122" s="9" t="s">
        <v>43</v>
      </c>
      <c r="D122" s="57">
        <v>1</v>
      </c>
      <c r="E122" s="41" t="s">
        <v>28</v>
      </c>
      <c r="F122" s="38"/>
    </row>
    <row r="123" spans="2:6" ht="36">
      <c r="B123" s="8">
        <f t="shared" si="11"/>
        <v>14.059999999999999</v>
      </c>
      <c r="C123" s="9" t="s">
        <v>40</v>
      </c>
      <c r="D123" s="56">
        <v>1.8</v>
      </c>
      <c r="E123" s="41" t="s">
        <v>9</v>
      </c>
      <c r="F123" s="38"/>
    </row>
    <row r="124" spans="2:6" ht="24.75" thickBot="1">
      <c r="B124" s="7">
        <f t="shared" ref="B124" si="15">B123+0.01</f>
        <v>14.069999999999999</v>
      </c>
      <c r="C124" s="51" t="s">
        <v>49</v>
      </c>
      <c r="D124" s="58">
        <f>(0.7*0.4*2*10.76)</f>
        <v>6.025599999999999</v>
      </c>
      <c r="E124" s="52" t="s">
        <v>48</v>
      </c>
      <c r="F124" s="38"/>
    </row>
    <row r="125" spans="2:6" ht="15.75" thickBot="1">
      <c r="B125" s="5">
        <v>15</v>
      </c>
      <c r="C125" s="48" t="s">
        <v>37</v>
      </c>
      <c r="D125" s="13"/>
      <c r="E125" s="13"/>
      <c r="F125" s="14"/>
    </row>
    <row r="126" spans="2:6">
      <c r="B126" s="11">
        <f t="shared" si="11"/>
        <v>15.01</v>
      </c>
      <c r="C126" s="40" t="s">
        <v>20</v>
      </c>
      <c r="D126" s="55">
        <v>6.57</v>
      </c>
      <c r="E126" s="41" t="s">
        <v>9</v>
      </c>
      <c r="F126" s="38"/>
    </row>
    <row r="127" spans="2:6">
      <c r="B127" s="8">
        <f t="shared" si="11"/>
        <v>15.02</v>
      </c>
      <c r="C127" s="40" t="s">
        <v>21</v>
      </c>
      <c r="D127" s="56">
        <v>4.0999999999999996</v>
      </c>
      <c r="E127" s="41" t="s">
        <v>9</v>
      </c>
      <c r="F127" s="38"/>
    </row>
    <row r="128" spans="2:6">
      <c r="B128" s="8">
        <f t="shared" si="11"/>
        <v>15.03</v>
      </c>
      <c r="C128" s="40" t="s">
        <v>22</v>
      </c>
      <c r="D128" s="56">
        <v>2.4</v>
      </c>
      <c r="E128" s="41" t="s">
        <v>9</v>
      </c>
      <c r="F128" s="38"/>
    </row>
    <row r="129" spans="2:6">
      <c r="B129" s="8">
        <f t="shared" si="11"/>
        <v>15.04</v>
      </c>
      <c r="C129" s="40" t="s">
        <v>23</v>
      </c>
      <c r="D129" s="57">
        <v>1</v>
      </c>
      <c r="E129" s="10" t="s">
        <v>25</v>
      </c>
      <c r="F129" s="38"/>
    </row>
    <row r="130" spans="2:6" ht="36">
      <c r="B130" s="8">
        <f t="shared" si="11"/>
        <v>15.049999999999999</v>
      </c>
      <c r="C130" s="9" t="s">
        <v>45</v>
      </c>
      <c r="D130" s="56">
        <v>2.2799999999999998</v>
      </c>
      <c r="E130" s="41" t="s">
        <v>9</v>
      </c>
      <c r="F130" s="38"/>
    </row>
    <row r="131" spans="2:6">
      <c r="B131" s="8">
        <f t="shared" si="11"/>
        <v>15.059999999999999</v>
      </c>
      <c r="C131" s="9" t="s">
        <v>46</v>
      </c>
      <c r="D131" s="56">
        <v>1</v>
      </c>
      <c r="E131" s="10" t="s">
        <v>28</v>
      </c>
      <c r="F131" s="38"/>
    </row>
    <row r="132" spans="2:6" ht="24.75" thickBot="1">
      <c r="B132" s="7">
        <f t="shared" ref="B132" si="16">B131+0.01</f>
        <v>15.069999999999999</v>
      </c>
      <c r="C132" s="51" t="s">
        <v>49</v>
      </c>
      <c r="D132" s="58">
        <f>(0.7*0.4*2*10.76)</f>
        <v>6.025599999999999</v>
      </c>
      <c r="E132" s="52" t="s">
        <v>48</v>
      </c>
      <c r="F132" s="38"/>
    </row>
    <row r="133" spans="2:6" ht="15.75" thickBot="1">
      <c r="B133" s="5">
        <v>16</v>
      </c>
      <c r="C133" s="48" t="s">
        <v>38</v>
      </c>
      <c r="D133" s="13"/>
      <c r="E133" s="13"/>
      <c r="F133" s="14"/>
    </row>
    <row r="134" spans="2:6">
      <c r="B134" s="11">
        <f t="shared" si="11"/>
        <v>16.010000000000002</v>
      </c>
      <c r="C134" s="40" t="s">
        <v>20</v>
      </c>
      <c r="D134" s="55">
        <v>6.57</v>
      </c>
      <c r="E134" s="41" t="s">
        <v>9</v>
      </c>
      <c r="F134" s="38"/>
    </row>
    <row r="135" spans="2:6">
      <c r="B135" s="8">
        <f t="shared" si="11"/>
        <v>16.020000000000003</v>
      </c>
      <c r="C135" s="40" t="s">
        <v>21</v>
      </c>
      <c r="D135" s="56">
        <v>4.0999999999999996</v>
      </c>
      <c r="E135" s="41" t="s">
        <v>9</v>
      </c>
      <c r="F135" s="38"/>
    </row>
    <row r="136" spans="2:6">
      <c r="B136" s="8">
        <f t="shared" si="11"/>
        <v>16.030000000000005</v>
      </c>
      <c r="C136" s="40" t="s">
        <v>22</v>
      </c>
      <c r="D136" s="56">
        <v>2.4</v>
      </c>
      <c r="E136" s="41" t="s">
        <v>9</v>
      </c>
      <c r="F136" s="38"/>
    </row>
    <row r="137" spans="2:6">
      <c r="B137" s="8">
        <f t="shared" si="11"/>
        <v>16.040000000000006</v>
      </c>
      <c r="C137" s="40" t="s">
        <v>23</v>
      </c>
      <c r="D137" s="57">
        <v>1</v>
      </c>
      <c r="E137" s="10" t="s">
        <v>25</v>
      </c>
      <c r="F137" s="38"/>
    </row>
    <row r="138" spans="2:6" ht="36">
      <c r="B138" s="8">
        <f t="shared" si="11"/>
        <v>16.050000000000008</v>
      </c>
      <c r="C138" s="9" t="s">
        <v>43</v>
      </c>
      <c r="D138" s="57">
        <v>1</v>
      </c>
      <c r="E138" s="41" t="s">
        <v>28</v>
      </c>
      <c r="F138" s="38"/>
    </row>
    <row r="139" spans="2:6" ht="36">
      <c r="B139" s="8">
        <f t="shared" si="11"/>
        <v>16.060000000000009</v>
      </c>
      <c r="C139" s="9" t="s">
        <v>40</v>
      </c>
      <c r="D139" s="56">
        <v>1.8</v>
      </c>
      <c r="E139" s="41" t="s">
        <v>9</v>
      </c>
      <c r="F139" s="38"/>
    </row>
    <row r="140" spans="2:6" ht="24.75" thickBot="1">
      <c r="B140" s="7">
        <f t="shared" ref="B140" si="17">B139+0.01</f>
        <v>16.070000000000011</v>
      </c>
      <c r="C140" s="51" t="s">
        <v>49</v>
      </c>
      <c r="D140" s="58">
        <f>(0.7*0.4*2*10.76)</f>
        <v>6.025599999999999</v>
      </c>
      <c r="E140" s="52" t="s">
        <v>48</v>
      </c>
      <c r="F140" s="38"/>
    </row>
    <row r="141" spans="2:6" ht="15.75" thickBot="1">
      <c r="B141" s="5">
        <v>17</v>
      </c>
      <c r="C141" s="48" t="s">
        <v>39</v>
      </c>
      <c r="D141" s="13"/>
      <c r="E141" s="13"/>
      <c r="F141" s="14"/>
    </row>
    <row r="142" spans="2:6">
      <c r="B142" s="11">
        <f t="shared" si="11"/>
        <v>17.010000000000002</v>
      </c>
      <c r="C142" s="40" t="s">
        <v>20</v>
      </c>
      <c r="D142" s="55">
        <v>6.57</v>
      </c>
      <c r="E142" s="41" t="s">
        <v>9</v>
      </c>
      <c r="F142" s="38"/>
    </row>
    <row r="143" spans="2:6">
      <c r="B143" s="8">
        <f t="shared" si="11"/>
        <v>17.020000000000003</v>
      </c>
      <c r="C143" s="40" t="s">
        <v>21</v>
      </c>
      <c r="D143" s="56">
        <v>4.0999999999999996</v>
      </c>
      <c r="E143" s="41" t="s">
        <v>9</v>
      </c>
      <c r="F143" s="38"/>
    </row>
    <row r="144" spans="2:6">
      <c r="B144" s="8">
        <f t="shared" si="11"/>
        <v>17.030000000000005</v>
      </c>
      <c r="C144" s="40" t="s">
        <v>22</v>
      </c>
      <c r="D144" s="56">
        <v>2.4</v>
      </c>
      <c r="E144" s="41" t="s">
        <v>9</v>
      </c>
      <c r="F144" s="38"/>
    </row>
    <row r="145" spans="2:6">
      <c r="B145" s="8">
        <f t="shared" si="11"/>
        <v>17.040000000000006</v>
      </c>
      <c r="C145" s="40" t="s">
        <v>23</v>
      </c>
      <c r="D145" s="57">
        <v>1</v>
      </c>
      <c r="E145" s="10" t="s">
        <v>25</v>
      </c>
      <c r="F145" s="38"/>
    </row>
    <row r="146" spans="2:6" ht="36">
      <c r="B146" s="8">
        <f t="shared" si="11"/>
        <v>17.050000000000008</v>
      </c>
      <c r="C146" s="9" t="s">
        <v>47</v>
      </c>
      <c r="D146" s="56">
        <v>2.2799999999999998</v>
      </c>
      <c r="E146" s="41" t="s">
        <v>9</v>
      </c>
      <c r="F146" s="38"/>
    </row>
    <row r="147" spans="2:6" ht="36">
      <c r="B147" s="8">
        <f t="shared" si="11"/>
        <v>17.060000000000009</v>
      </c>
      <c r="C147" s="9" t="s">
        <v>41</v>
      </c>
      <c r="D147" s="56">
        <v>9.4499999999999993</v>
      </c>
      <c r="E147" s="41" t="s">
        <v>9</v>
      </c>
      <c r="F147" s="38"/>
    </row>
    <row r="148" spans="2:6" ht="24.75" thickBot="1">
      <c r="B148" s="7">
        <f t="shared" ref="B148" si="18">B147+0.01</f>
        <v>17.070000000000011</v>
      </c>
      <c r="C148" s="51" t="s">
        <v>49</v>
      </c>
      <c r="D148" s="58">
        <f>(0.7*0.4*2*10.76)</f>
        <v>6.025599999999999</v>
      </c>
      <c r="E148" s="52" t="s">
        <v>48</v>
      </c>
      <c r="F148" s="38"/>
    </row>
    <row r="149" spans="2:6" ht="15.75" thickBot="1">
      <c r="B149" s="5">
        <v>18</v>
      </c>
      <c r="C149" s="48" t="s">
        <v>56</v>
      </c>
      <c r="D149" s="13"/>
      <c r="E149" s="13"/>
      <c r="F149" s="14"/>
    </row>
    <row r="150" spans="2:6">
      <c r="B150" s="11">
        <f t="shared" si="11"/>
        <v>18.010000000000002</v>
      </c>
      <c r="C150" s="40" t="s">
        <v>20</v>
      </c>
      <c r="D150" s="55">
        <v>6.57</v>
      </c>
      <c r="E150" s="41" t="s">
        <v>9</v>
      </c>
      <c r="F150" s="38"/>
    </row>
    <row r="151" spans="2:6">
      <c r="B151" s="8">
        <f t="shared" si="11"/>
        <v>18.020000000000003</v>
      </c>
      <c r="C151" s="40" t="s">
        <v>21</v>
      </c>
      <c r="D151" s="56">
        <v>4.0999999999999996</v>
      </c>
      <c r="E151" s="41" t="s">
        <v>9</v>
      </c>
      <c r="F151" s="38"/>
    </row>
    <row r="152" spans="2:6">
      <c r="B152" s="8">
        <f t="shared" si="11"/>
        <v>18.030000000000005</v>
      </c>
      <c r="C152" s="40" t="s">
        <v>22</v>
      </c>
      <c r="D152" s="56">
        <v>2.4</v>
      </c>
      <c r="E152" s="41" t="s">
        <v>9</v>
      </c>
      <c r="F152" s="38"/>
    </row>
    <row r="153" spans="2:6">
      <c r="B153" s="8">
        <f t="shared" si="11"/>
        <v>18.040000000000006</v>
      </c>
      <c r="C153" s="40" t="s">
        <v>23</v>
      </c>
      <c r="D153" s="57">
        <v>1</v>
      </c>
      <c r="E153" s="10" t="s">
        <v>25</v>
      </c>
      <c r="F153" s="38"/>
    </row>
    <row r="154" spans="2:6" ht="24">
      <c r="B154" s="8">
        <f t="shared" si="11"/>
        <v>18.050000000000008</v>
      </c>
      <c r="C154" s="9" t="s">
        <v>55</v>
      </c>
      <c r="D154" s="57">
        <v>1</v>
      </c>
      <c r="E154" s="41" t="s">
        <v>28</v>
      </c>
      <c r="F154" s="38"/>
    </row>
    <row r="155" spans="2:6" ht="24.75" thickBot="1">
      <c r="B155" s="8">
        <f t="shared" si="11"/>
        <v>18.060000000000009</v>
      </c>
      <c r="C155" s="51" t="s">
        <v>49</v>
      </c>
      <c r="D155" s="58">
        <f>(0.7*0.4*2*10.76)</f>
        <v>6.025599999999999</v>
      </c>
      <c r="E155" s="52" t="s">
        <v>48</v>
      </c>
      <c r="F155" s="38"/>
    </row>
    <row r="156" spans="2:6" ht="15.75" thickBot="1">
      <c r="B156" s="5">
        <v>19</v>
      </c>
      <c r="C156" s="48" t="s">
        <v>60</v>
      </c>
      <c r="D156" s="13"/>
      <c r="E156" s="13"/>
      <c r="F156" s="14"/>
    </row>
    <row r="157" spans="2:6">
      <c r="B157" s="11">
        <f t="shared" si="11"/>
        <v>19.010000000000002</v>
      </c>
      <c r="C157" s="40" t="s">
        <v>51</v>
      </c>
      <c r="D157" s="55">
        <f>6.57*4</f>
        <v>26.28</v>
      </c>
      <c r="E157" s="41" t="s">
        <v>9</v>
      </c>
      <c r="F157" s="38"/>
    </row>
    <row r="158" spans="2:6">
      <c r="B158" s="8">
        <f t="shared" si="11"/>
        <v>19.020000000000003</v>
      </c>
      <c r="C158" s="40" t="s">
        <v>52</v>
      </c>
      <c r="D158" s="56">
        <f>4.1*4</f>
        <v>16.399999999999999</v>
      </c>
      <c r="E158" s="41" t="s">
        <v>9</v>
      </c>
      <c r="F158" s="38"/>
    </row>
    <row r="159" spans="2:6">
      <c r="B159" s="8">
        <f t="shared" si="11"/>
        <v>19.030000000000005</v>
      </c>
      <c r="C159" s="40" t="s">
        <v>53</v>
      </c>
      <c r="D159" s="56">
        <f>2.4*4</f>
        <v>9.6</v>
      </c>
      <c r="E159" s="41" t="s">
        <v>9</v>
      </c>
      <c r="F159" s="38"/>
    </row>
    <row r="160" spans="2:6">
      <c r="B160" s="8">
        <f t="shared" si="11"/>
        <v>19.040000000000006</v>
      </c>
      <c r="C160" s="40" t="s">
        <v>54</v>
      </c>
      <c r="D160" s="57">
        <v>4</v>
      </c>
      <c r="E160" s="10" t="s">
        <v>25</v>
      </c>
      <c r="F160" s="38"/>
    </row>
    <row r="161" spans="2:6" ht="36" customHeight="1" thickBot="1">
      <c r="B161" s="7">
        <f t="shared" ref="B161" si="19">B160+0.01</f>
        <v>19.050000000000008</v>
      </c>
      <c r="C161" s="51" t="s">
        <v>50</v>
      </c>
      <c r="D161" s="58">
        <f>(0.7*0.4*4*10.76)</f>
        <v>12.051199999999998</v>
      </c>
      <c r="E161" s="52" t="s">
        <v>48</v>
      </c>
      <c r="F161" s="38"/>
    </row>
    <row r="162" spans="2:6" ht="15.75" thickBot="1">
      <c r="B162" s="83" t="s">
        <v>10</v>
      </c>
      <c r="C162" s="84"/>
      <c r="D162" s="84"/>
      <c r="E162" s="84"/>
      <c r="F162" s="84"/>
    </row>
    <row r="163" spans="2:6">
      <c r="B163" s="15">
        <f>B156+1</f>
        <v>20</v>
      </c>
      <c r="C163" s="29" t="s">
        <v>11</v>
      </c>
      <c r="D163" s="42">
        <v>10</v>
      </c>
      <c r="E163" s="16" t="s">
        <v>12</v>
      </c>
      <c r="F163" s="17"/>
    </row>
    <row r="164" spans="2:6">
      <c r="B164" s="18">
        <f>B163+0.01</f>
        <v>20.010000000000002</v>
      </c>
      <c r="C164" s="30" t="s">
        <v>13</v>
      </c>
      <c r="D164" s="43">
        <v>4</v>
      </c>
      <c r="E164" s="12" t="s">
        <v>12</v>
      </c>
      <c r="F164" s="19"/>
    </row>
    <row r="165" spans="2:6" ht="15.75" thickBot="1">
      <c r="B165" s="39">
        <f>B164+0.01</f>
        <v>20.020000000000003</v>
      </c>
      <c r="C165" s="30" t="s">
        <v>14</v>
      </c>
      <c r="D165" s="43">
        <v>3</v>
      </c>
      <c r="E165" s="12" t="s">
        <v>12</v>
      </c>
      <c r="F165" s="19"/>
    </row>
    <row r="166" spans="2:6" ht="15.75" thickBot="1">
      <c r="B166" s="85" t="s">
        <v>15</v>
      </c>
      <c r="C166" s="86"/>
      <c r="D166" s="86"/>
      <c r="E166" s="86"/>
      <c r="F166" s="86"/>
    </row>
    <row r="167" spans="2:6">
      <c r="B167" s="15">
        <f>+B163+1</f>
        <v>21</v>
      </c>
      <c r="C167" s="29" t="s">
        <v>16</v>
      </c>
      <c r="D167" s="42">
        <v>10</v>
      </c>
      <c r="E167" s="16" t="s">
        <v>12</v>
      </c>
      <c r="F167" s="17"/>
    </row>
    <row r="168" spans="2:6">
      <c r="B168" s="20">
        <f>+B167+1</f>
        <v>22</v>
      </c>
      <c r="C168" s="30" t="s">
        <v>17</v>
      </c>
      <c r="D168" s="43">
        <v>18</v>
      </c>
      <c r="E168" s="12" t="s">
        <v>12</v>
      </c>
      <c r="F168" s="19"/>
    </row>
    <row r="169" spans="2:6" ht="15.75" thickBot="1">
      <c r="B169" s="21"/>
      <c r="C169" s="31"/>
      <c r="D169" s="31"/>
      <c r="E169" s="31"/>
      <c r="F169" s="22"/>
    </row>
    <row r="170" spans="2:6">
      <c r="B170" s="23"/>
      <c r="C170" s="32"/>
      <c r="D170" s="32"/>
      <c r="E170" s="32"/>
      <c r="F170" s="24" t="s">
        <v>18</v>
      </c>
    </row>
    <row r="171" spans="2:6">
      <c r="B171" s="27"/>
      <c r="C171" s="25"/>
      <c r="D171" s="25"/>
      <c r="E171" s="25"/>
      <c r="F171" s="25"/>
    </row>
  </sheetData>
  <mergeCells count="4">
    <mergeCell ref="B12:F12"/>
    <mergeCell ref="B13:F13"/>
    <mergeCell ref="B162:F162"/>
    <mergeCell ref="B166:F166"/>
  </mergeCells>
  <pageMargins left="0.7" right="0.7" top="0.75" bottom="0.75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Emely Raquel Reyes</cp:lastModifiedBy>
  <cp:lastPrinted>2020-09-28T11:33:52Z</cp:lastPrinted>
  <dcterms:created xsi:type="dcterms:W3CDTF">2017-08-11T12:21:01Z</dcterms:created>
  <dcterms:modified xsi:type="dcterms:W3CDTF">2021-04-20T13:16:04Z</dcterms:modified>
</cp:coreProperties>
</file>